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DIVA\VEGETAL\POSEI\CAMPAGNE 2026\DT 2026\ANNEXES\PAPAM\"/>
    </mc:Choice>
  </mc:AlternateContent>
  <xr:revisionPtr revIDLastSave="0" documentId="13_ncr:1_{6C9CF834-A76A-4200-931C-582B5CBB1C2F}" xr6:coauthVersionLast="47" xr6:coauthVersionMax="47" xr10:uidLastSave="{00000000-0000-0000-0000-000000000000}"/>
  <bookViews>
    <workbookView xWindow="-108" yWindow="-108" windowWidth="23256" windowHeight="13896" xr2:uid="{0F165F66-1CE1-4AF0-B334-5D2BC77002F4}"/>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1" l="1"/>
  <c r="C34" i="1"/>
  <c r="C36" i="1" l="1"/>
</calcChain>
</file>

<file path=xl/sharedStrings.xml><?xml version="1.0" encoding="utf-8"?>
<sst xmlns="http://schemas.openxmlformats.org/spreadsheetml/2006/main" count="58" uniqueCount="58">
  <si>
    <t>ANNEXE PAPAM2 : Formulaire de demande d’aide à la production de plantes à parfum et médicinales, et à la fabrication de produits élaborés à partir de plantes aromatiques, à parfum et médicinales</t>
  </si>
  <si>
    <t>Année de campagne :</t>
  </si>
  <si>
    <t>Désignation du demandeur :</t>
  </si>
  <si>
    <t>N° SIRET :</t>
  </si>
  <si>
    <t>Nom :</t>
  </si>
  <si>
    <t>Raison sociale :</t>
  </si>
  <si>
    <t>Adresse :</t>
  </si>
  <si>
    <t>Code postal :</t>
  </si>
  <si>
    <t>Ville :</t>
  </si>
  <si>
    <t>Téléphone :</t>
  </si>
  <si>
    <t>Adresse électronique :</t>
  </si>
  <si>
    <t xml:space="preserve">Aide à la production de plantes à parfum et médicinales </t>
  </si>
  <si>
    <t>Basilic</t>
  </si>
  <si>
    <t>Géranium rosat</t>
  </si>
  <si>
    <t>Ylang-Ylang</t>
  </si>
  <si>
    <t>Ayapana</t>
  </si>
  <si>
    <t>Vetiver</t>
  </si>
  <si>
    <t>Eucalyptus</t>
  </si>
  <si>
    <t>Nialoui</t>
  </si>
  <si>
    <t>Quatre épice</t>
  </si>
  <si>
    <t>Aide à la fabrication de produits élaborés à partir de plantes aromatiques, à parfum et médicinales</t>
  </si>
  <si>
    <t>Volet huiles essentielles</t>
  </si>
  <si>
    <t>60 €/kg huile produite</t>
  </si>
  <si>
    <t>Volet hydrolats</t>
  </si>
  <si>
    <t>5 €/kg MS mise en oeuvre</t>
  </si>
  <si>
    <t>Volet autres produits élaborés</t>
  </si>
  <si>
    <t>A</t>
  </si>
  <si>
    <t>5 €/kg MS transformée</t>
  </si>
  <si>
    <t>B</t>
  </si>
  <si>
    <t>8 €/kg MS transformée</t>
  </si>
  <si>
    <t>C</t>
  </si>
  <si>
    <t>16 €/kg MS transformée</t>
  </si>
  <si>
    <t>Total aide à la fabrication de produits élaborés</t>
  </si>
  <si>
    <t>TOTAL DE LA DEMANDE</t>
  </si>
  <si>
    <t>Taux d’aide
€/t</t>
  </si>
  <si>
    <t>MS = Matière Sèche</t>
  </si>
  <si>
    <t>J'ai bien pris connaissance des obligations et m'engage à les respecter</t>
  </si>
  <si>
    <t xml:space="preserve">A.........................., </t>
  </si>
  <si>
    <t>le …....</t>
  </si>
  <si>
    <t>Le bénéficiaire,</t>
  </si>
  <si>
    <t>(Nom, prénom, qualité,</t>
  </si>
  <si>
    <t>signature et cachet du représentant légal)</t>
  </si>
  <si>
    <t>La signature de la demande d'aide emporte certification de l'exactitude de l'ensemble des informations figurant dans les états annexes prévus par la décision technique et fournis à l'appui de la présente demande.</t>
  </si>
  <si>
    <r>
      <rPr>
        <b/>
        <sz val="11"/>
        <color theme="1"/>
        <rFont val="Marianne"/>
        <family val="3"/>
      </rPr>
      <t>ENGAGEMENTS</t>
    </r>
    <r>
      <rPr>
        <sz val="11"/>
        <color theme="1"/>
        <rFont val="Marianne"/>
        <family val="3"/>
      </rPr>
      <t xml:space="preserve">
- Je déclare avoir pris connaissance des dispositions du programme et de la décision en vigueur pour la campagne de commercialisation considérée.						
- Je m'engage à faciliter tous les contrôles nécessaires à la vérification de ces engagements.
- Je suis informé(e) du fait que les montants unitaires de l’aide demandée peuvent faire l’objet d’une réduction en cas d’application de stabilisateurs budgétaires, et j’en ai informé les producteurs bénéficiaires de l’aide.
- Je m’engage à conserver, pour une période minimale de cinq années civiles suivant celle du paiement de l'aide, l'ensemble des pièces et documents justificatifs relatifs à ces opérations, notamment comptables, nécessaires aux contrôle.
- Je suis informé(e) (nous sommes informés) que, conformément au règlement communautaire n°2021/2116, l’Etat est susceptible de publier une fois par an, sous forme électronique, la liste des bénéficiaires recevant une aide FEADER ou FEAGA. 
Dans ce cas, mon (notre) nom, mon (notre) adresse et le montant de mes (nos) aides perçues resteraient en ligne sur le site internet du Ministère en charge de l’agriculture pendant 2 ans. Cette parution se fait dans le respect de la loi « informatique et liberté » (loi n°78-17 du 6 janvier 1978).</t>
    </r>
  </si>
  <si>
    <t>Quantités livrées
T</t>
  </si>
  <si>
    <t>Quantités livrées
kg</t>
  </si>
  <si>
    <t>Livraisons de Matière Verte</t>
  </si>
  <si>
    <t>Taux d’aide
€/kg</t>
  </si>
  <si>
    <t>Livraisons d'Huile essentielle</t>
  </si>
  <si>
    <t>Géranium rosat (producteurs transformateurs)</t>
  </si>
  <si>
    <t>Citronnelle tupic (cymbopogon winterrianus)</t>
  </si>
  <si>
    <t>Citronnelle pei (cymbopogon citratus)</t>
  </si>
  <si>
    <t>Montant demandé (prendre en compte le plafonnement à l'hectare) (€)</t>
  </si>
  <si>
    <t>190 €/kg huile produite</t>
  </si>
  <si>
    <t>Bois de rose</t>
  </si>
  <si>
    <t>Autres</t>
  </si>
  <si>
    <t xml:space="preserve">Total aide à la production de plantes à parfum et médicinales </t>
  </si>
  <si>
    <t>Producteurs individuels de Guyane : montant d’aide est réduit de 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</si>
</sst>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Aptos Narrow"/>
      <family val="2"/>
      <scheme val="minor"/>
    </font>
    <font>
      <sz val="11"/>
      <color theme="1"/>
      <name val="Aptos Narrow"/>
      <family val="2"/>
      <scheme val="minor"/>
    </font>
    <font>
      <sz val="11"/>
      <color theme="1"/>
      <name val="Marianne"/>
      <family val="3"/>
    </font>
    <font>
      <sz val="9"/>
      <color rgb="FF00000A"/>
      <name val="Marianne"/>
      <family val="3"/>
    </font>
    <font>
      <sz val="9"/>
      <color rgb="FF000000"/>
      <name val="Marianne"/>
      <family val="3"/>
    </font>
    <font>
      <b/>
      <sz val="12"/>
      <color theme="1"/>
      <name val="Marianne"/>
      <family val="3"/>
    </font>
    <font>
      <b/>
      <sz val="11"/>
      <color theme="1"/>
      <name val="Marianne"/>
      <family val="3"/>
    </font>
    <font>
      <b/>
      <sz val="10"/>
      <color rgb="FF00000A"/>
      <name val="Marianne"/>
      <family val="3"/>
    </font>
    <font>
      <b/>
      <sz val="10"/>
      <color rgb="FF000000"/>
      <name val="Marianne"/>
      <family val="3"/>
    </font>
    <font>
      <sz val="10"/>
      <color theme="1"/>
      <name val="Marianne"/>
      <family val="3"/>
    </font>
    <font>
      <b/>
      <sz val="9"/>
      <name val="Marianne"/>
      <family val="3"/>
    </font>
    <font>
      <b/>
      <sz val="11"/>
      <name val="Marianne"/>
      <family val="3"/>
    </font>
    <font>
      <sz val="9"/>
      <name val="Marianne"/>
      <family val="3"/>
    </font>
    <font>
      <sz val="11"/>
      <name val="Marianne"/>
      <family val="3"/>
    </font>
  </fonts>
  <fills count="3">
    <fill>
      <patternFill patternType="none"/>
    </fill>
    <fill>
      <patternFill patternType="gray125"/>
    </fill>
    <fill>
      <patternFill patternType="solid">
        <fgColor them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75">
    <xf numFmtId="0" fontId="0" fillId="0" borderId="0" xfId="0"/>
    <xf numFmtId="0" fontId="2" fillId="0" borderId="0" xfId="0" applyFont="1"/>
    <xf numFmtId="0" fontId="5" fillId="0" borderId="0" xfId="0" applyFont="1"/>
    <xf numFmtId="0" fontId="6"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9" fillId="0" borderId="0" xfId="0" applyFont="1"/>
    <xf numFmtId="0" fontId="2" fillId="0" borderId="5" xfId="0" applyFont="1" applyBorder="1" applyAlignment="1">
      <alignment vertical="center"/>
    </xf>
    <xf numFmtId="2" fontId="7" fillId="2" borderId="1" xfId="0" applyNumberFormat="1" applyFont="1" applyFill="1" applyBorder="1" applyAlignment="1">
      <alignment horizontal="center" vertical="center" wrapText="1"/>
    </xf>
    <xf numFmtId="0" fontId="7" fillId="2" borderId="1" xfId="0" applyFont="1" applyFill="1" applyBorder="1" applyAlignment="1">
      <alignment vertical="center" wrapText="1"/>
    </xf>
    <xf numFmtId="2" fontId="7" fillId="2" borderId="1" xfId="1" applyNumberFormat="1" applyFont="1" applyFill="1" applyBorder="1" applyAlignment="1">
      <alignment horizontal="center" vertical="center" wrapText="1"/>
    </xf>
    <xf numFmtId="0" fontId="9" fillId="2" borderId="0" xfId="0" applyFont="1" applyFill="1"/>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vertical="center" wrapText="1"/>
    </xf>
    <xf numFmtId="0" fontId="3" fillId="0" borderId="12" xfId="0" applyFont="1" applyBorder="1" applyAlignment="1">
      <alignment horizontal="justify" vertical="center" wrapText="1"/>
    </xf>
    <xf numFmtId="0" fontId="7" fillId="2" borderId="12" xfId="0" applyFont="1" applyFill="1" applyBorder="1" applyAlignment="1">
      <alignment horizontal="center" vertical="center"/>
    </xf>
    <xf numFmtId="0" fontId="3" fillId="2" borderId="10" xfId="0" applyFont="1" applyFill="1" applyBorder="1" applyAlignment="1">
      <alignment horizontal="left" vertical="center"/>
    </xf>
    <xf numFmtId="2" fontId="7" fillId="2" borderId="13" xfId="1" applyNumberFormat="1" applyFont="1" applyFill="1" applyBorder="1" applyAlignment="1">
      <alignment horizontal="center" vertical="center" wrapText="1"/>
    </xf>
    <xf numFmtId="0" fontId="3" fillId="0" borderId="13" xfId="0" applyFont="1" applyBorder="1" applyAlignment="1">
      <alignment horizontal="justify" vertical="center" wrapText="1"/>
    </xf>
    <xf numFmtId="2" fontId="7" fillId="2" borderId="14" xfId="0" applyNumberFormat="1" applyFont="1" applyFill="1" applyBorder="1" applyAlignment="1">
      <alignment horizontal="center" vertical="center" wrapText="1"/>
    </xf>
    <xf numFmtId="0" fontId="3" fillId="2" borderId="15" xfId="0" applyFont="1" applyFill="1" applyBorder="1" applyAlignment="1">
      <alignment horizontal="left" vertical="center" wrapText="1"/>
    </xf>
    <xf numFmtId="0" fontId="3" fillId="0" borderId="16" xfId="0" applyFont="1" applyBorder="1" applyAlignment="1">
      <alignment horizontal="justify"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5" fillId="0" borderId="0" xfId="0" applyFont="1" applyAlignment="1">
      <alignment horizontal="center" vertical="center" wrapText="1"/>
    </xf>
    <xf numFmtId="0" fontId="8" fillId="0" borderId="1" xfId="0" applyFont="1" applyBorder="1" applyAlignment="1">
      <alignment horizontal="justify" vertical="center" wrapText="1"/>
    </xf>
    <xf numFmtId="0" fontId="4" fillId="0" borderId="10" xfId="0" applyFont="1" applyBorder="1" applyAlignment="1">
      <alignment horizontal="justify" vertical="center" wrapText="1"/>
    </xf>
    <xf numFmtId="0" fontId="6" fillId="0" borderId="5" xfId="0" applyFont="1" applyBorder="1" applyAlignment="1">
      <alignment horizontal="left" vertical="center"/>
    </xf>
    <xf numFmtId="0" fontId="6" fillId="0" borderId="0" xfId="0" applyFont="1" applyAlignment="1">
      <alignment horizontal="left" vertical="center"/>
    </xf>
    <xf numFmtId="0" fontId="6" fillId="0" borderId="6" xfId="0" applyFont="1" applyBorder="1" applyAlignment="1">
      <alignment horizontal="left" vertical="center"/>
    </xf>
    <xf numFmtId="0" fontId="7" fillId="2" borderId="1" xfId="0" applyFont="1" applyFill="1" applyBorder="1" applyAlignment="1">
      <alignment horizontal="center" vertical="center" wrapText="1"/>
    </xf>
    <xf numFmtId="0" fontId="6" fillId="0" borderId="10" xfId="0" applyFont="1" applyBorder="1" applyAlignment="1">
      <alignment horizontal="left"/>
    </xf>
    <xf numFmtId="0" fontId="6" fillId="0" borderId="11" xfId="0" applyFont="1" applyBorder="1" applyAlignment="1">
      <alignment horizontal="left"/>
    </xf>
    <xf numFmtId="0" fontId="6" fillId="0" borderId="12" xfId="0" applyFont="1" applyBorder="1" applyAlignment="1">
      <alignment horizontal="left"/>
    </xf>
    <xf numFmtId="0" fontId="7" fillId="2" borderId="1" xfId="0" applyFont="1" applyFill="1" applyBorder="1" applyAlignment="1">
      <alignment horizontal="left"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6" xfId="0" applyNumberFormat="1"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10" fillId="0" borderId="2" xfId="0" applyFont="1" applyBorder="1" applyAlignment="1">
      <alignment vertical="center" wrapText="1"/>
    </xf>
    <xf numFmtId="0" fontId="10" fillId="0" borderId="4" xfId="0" applyFont="1" applyBorder="1" applyAlignment="1">
      <alignment vertical="center" wrapText="1"/>
    </xf>
    <xf numFmtId="0" fontId="10" fillId="0" borderId="13"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xf numFmtId="0" fontId="12" fillId="0" borderId="2" xfId="0" applyFont="1" applyBorder="1" applyAlignment="1">
      <alignment horizontal="justify" vertical="center" wrapText="1"/>
    </xf>
    <xf numFmtId="0" fontId="12" fillId="0" borderId="4" xfId="0" applyFont="1" applyBorder="1" applyAlignment="1">
      <alignment horizontal="right"/>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3" fillId="0" borderId="0" xfId="0" applyFont="1"/>
    <xf numFmtId="0" fontId="12" fillId="0" borderId="5" xfId="0" applyFont="1" applyBorder="1" applyAlignment="1">
      <alignment vertical="center" wrapText="1"/>
    </xf>
    <xf numFmtId="0" fontId="12" fillId="0" borderId="6" xfId="0" applyFont="1" applyBorder="1" applyAlignment="1">
      <alignment horizontal="right"/>
    </xf>
    <xf numFmtId="0" fontId="12" fillId="0" borderId="5" xfId="0" applyFont="1" applyBorder="1" applyAlignment="1">
      <alignment horizontal="justify" vertical="center" wrapText="1"/>
    </xf>
    <xf numFmtId="3" fontId="12" fillId="0" borderId="1" xfId="0" applyNumberFormat="1" applyFont="1" applyBorder="1" applyAlignment="1">
      <alignment horizontal="center" vertical="center" wrapText="1"/>
    </xf>
    <xf numFmtId="0" fontId="12" fillId="0" borderId="7" xfId="0" applyFont="1" applyBorder="1" applyAlignment="1">
      <alignment vertical="center" wrapText="1"/>
    </xf>
    <xf numFmtId="0" fontId="12" fillId="0" borderId="9" xfId="0" applyFont="1" applyBorder="1" applyAlignment="1">
      <alignment horizontal="right"/>
    </xf>
    <xf numFmtId="0" fontId="10" fillId="0" borderId="5" xfId="0" applyFont="1" applyBorder="1" applyAlignment="1">
      <alignment vertical="center" wrapText="1"/>
    </xf>
    <xf numFmtId="0" fontId="12" fillId="0" borderId="10" xfId="0" applyFont="1" applyBorder="1" applyAlignment="1">
      <alignment vertical="center" wrapText="1"/>
    </xf>
    <xf numFmtId="0" fontId="12" fillId="0" borderId="12" xfId="0" applyFont="1" applyBorder="1" applyAlignment="1">
      <alignment horizontal="right"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5E4A0-CF3E-484C-A84E-7AA87D7894F4}">
  <sheetPr>
    <pageSetUpPr fitToPage="1"/>
  </sheetPr>
  <dimension ref="A1:E46"/>
  <sheetViews>
    <sheetView tabSelected="1" workbookViewId="0">
      <selection activeCell="A13" sqref="A13:XFD25"/>
    </sheetView>
  </sheetViews>
  <sheetFormatPr baseColWidth="10" defaultRowHeight="16.8" x14ac:dyDescent="0.4"/>
  <cols>
    <col min="1" max="1" width="42.5546875" style="1" customWidth="1"/>
    <col min="2" max="2" width="17.6640625" style="1" customWidth="1"/>
    <col min="3" max="3" width="19" style="1" bestFit="1" customWidth="1"/>
    <col min="4" max="4" width="23.33203125" style="1" customWidth="1"/>
    <col min="5" max="5" width="25.44140625" style="1" customWidth="1"/>
    <col min="6" max="16384" width="11.5546875" style="1"/>
  </cols>
  <sheetData>
    <row r="1" spans="1:5" s="2" customFormat="1" ht="60" customHeight="1" x14ac:dyDescent="0.45">
      <c r="A1" s="35" t="s">
        <v>0</v>
      </c>
      <c r="B1" s="35"/>
      <c r="C1" s="35"/>
      <c r="D1" s="35"/>
      <c r="E1" s="35"/>
    </row>
    <row r="2" spans="1:5" s="3" customFormat="1" x14ac:dyDescent="0.4">
      <c r="A2" s="3" t="s">
        <v>1</v>
      </c>
    </row>
    <row r="3" spans="1:5" s="3" customFormat="1" x14ac:dyDescent="0.4">
      <c r="A3" s="3" t="s">
        <v>2</v>
      </c>
    </row>
    <row r="4" spans="1:5" ht="9.6" customHeight="1" x14ac:dyDescent="0.4"/>
    <row r="5" spans="1:5" x14ac:dyDescent="0.4">
      <c r="A5" s="4" t="s">
        <v>4</v>
      </c>
      <c r="B5" s="5"/>
      <c r="C5" s="5"/>
      <c r="D5" s="5"/>
      <c r="E5" s="6"/>
    </row>
    <row r="6" spans="1:5" x14ac:dyDescent="0.4">
      <c r="A6" s="7" t="s">
        <v>5</v>
      </c>
      <c r="E6" s="8"/>
    </row>
    <row r="7" spans="1:5" x14ac:dyDescent="0.4">
      <c r="A7" s="7" t="s">
        <v>6</v>
      </c>
      <c r="E7" s="8"/>
    </row>
    <row r="8" spans="1:5" x14ac:dyDescent="0.4">
      <c r="A8" s="7" t="s">
        <v>7</v>
      </c>
      <c r="C8" s="1" t="s">
        <v>8</v>
      </c>
      <c r="E8" s="8"/>
    </row>
    <row r="9" spans="1:5" x14ac:dyDescent="0.4">
      <c r="A9" s="7" t="s">
        <v>9</v>
      </c>
      <c r="C9" s="1" t="s">
        <v>10</v>
      </c>
      <c r="E9" s="8"/>
    </row>
    <row r="10" spans="1:5" x14ac:dyDescent="0.4">
      <c r="A10" s="9" t="s">
        <v>3</v>
      </c>
      <c r="B10" s="10"/>
      <c r="C10" s="10"/>
      <c r="D10" s="10"/>
      <c r="E10" s="11"/>
    </row>
    <row r="11" spans="1:5" ht="10.199999999999999" customHeight="1" x14ac:dyDescent="0.4"/>
    <row r="12" spans="1:5" s="3" customFormat="1" x14ac:dyDescent="0.4">
      <c r="A12" s="42" t="s">
        <v>11</v>
      </c>
      <c r="B12" s="43"/>
      <c r="C12" s="43"/>
      <c r="D12" s="43"/>
      <c r="E12" s="44"/>
    </row>
    <row r="13" spans="1:5" s="60" customFormat="1" ht="39" customHeight="1" x14ac:dyDescent="0.4">
      <c r="A13" s="56" t="s">
        <v>46</v>
      </c>
      <c r="B13" s="57"/>
      <c r="C13" s="58" t="s">
        <v>44</v>
      </c>
      <c r="D13" s="59" t="s">
        <v>34</v>
      </c>
      <c r="E13" s="58" t="s">
        <v>52</v>
      </c>
    </row>
    <row r="14" spans="1:5" s="65" customFormat="1" x14ac:dyDescent="0.4">
      <c r="A14" s="61"/>
      <c r="B14" s="62" t="s">
        <v>12</v>
      </c>
      <c r="C14" s="63"/>
      <c r="D14" s="64">
        <v>600</v>
      </c>
      <c r="E14" s="63"/>
    </row>
    <row r="15" spans="1:5" s="65" customFormat="1" x14ac:dyDescent="0.4">
      <c r="A15" s="66"/>
      <c r="B15" s="67" t="s">
        <v>13</v>
      </c>
      <c r="C15" s="63"/>
      <c r="D15" s="64">
        <v>350</v>
      </c>
      <c r="E15" s="63"/>
    </row>
    <row r="16" spans="1:5" s="65" customFormat="1" x14ac:dyDescent="0.4">
      <c r="A16" s="68"/>
      <c r="B16" s="67" t="s">
        <v>14</v>
      </c>
      <c r="C16" s="63"/>
      <c r="D16" s="69">
        <v>2000</v>
      </c>
      <c r="E16" s="63"/>
    </row>
    <row r="17" spans="1:5" s="65" customFormat="1" x14ac:dyDescent="0.4">
      <c r="A17" s="68"/>
      <c r="B17" s="67" t="s">
        <v>15</v>
      </c>
      <c r="C17" s="63"/>
      <c r="D17" s="64">
        <v>145</v>
      </c>
      <c r="E17" s="63"/>
    </row>
    <row r="18" spans="1:5" s="65" customFormat="1" x14ac:dyDescent="0.4">
      <c r="A18" s="68"/>
      <c r="B18" s="67" t="s">
        <v>16</v>
      </c>
      <c r="C18" s="63"/>
      <c r="D18" s="64">
        <v>600</v>
      </c>
      <c r="E18" s="63"/>
    </row>
    <row r="19" spans="1:5" s="65" customFormat="1" x14ac:dyDescent="0.4">
      <c r="A19" s="66"/>
      <c r="B19" s="67" t="s">
        <v>50</v>
      </c>
      <c r="C19" s="63"/>
      <c r="D19" s="64">
        <v>300</v>
      </c>
      <c r="E19" s="63"/>
    </row>
    <row r="20" spans="1:5" s="65" customFormat="1" x14ac:dyDescent="0.4">
      <c r="A20" s="66"/>
      <c r="B20" s="67" t="s">
        <v>51</v>
      </c>
      <c r="C20" s="63"/>
      <c r="D20" s="64">
        <v>110</v>
      </c>
      <c r="E20" s="63"/>
    </row>
    <row r="21" spans="1:5" s="65" customFormat="1" x14ac:dyDescent="0.4">
      <c r="A21" s="66"/>
      <c r="B21" s="67" t="s">
        <v>17</v>
      </c>
      <c r="C21" s="63"/>
      <c r="D21" s="64">
        <v>200</v>
      </c>
      <c r="E21" s="63"/>
    </row>
    <row r="22" spans="1:5" s="65" customFormat="1" x14ac:dyDescent="0.4">
      <c r="A22" s="66"/>
      <c r="B22" s="67" t="s">
        <v>18</v>
      </c>
      <c r="C22" s="63"/>
      <c r="D22" s="64">
        <v>400</v>
      </c>
      <c r="E22" s="63"/>
    </row>
    <row r="23" spans="1:5" s="65" customFormat="1" x14ac:dyDescent="0.4">
      <c r="A23" s="70"/>
      <c r="B23" s="71" t="s">
        <v>19</v>
      </c>
      <c r="C23" s="63"/>
      <c r="D23" s="64">
        <v>500</v>
      </c>
      <c r="E23" s="63"/>
    </row>
    <row r="24" spans="1:5" s="60" customFormat="1" ht="25.8" customHeight="1" x14ac:dyDescent="0.4">
      <c r="A24" s="72" t="s">
        <v>48</v>
      </c>
      <c r="B24" s="65"/>
      <c r="C24" s="58" t="s">
        <v>45</v>
      </c>
      <c r="D24" s="58" t="s">
        <v>47</v>
      </c>
      <c r="E24" s="58"/>
    </row>
    <row r="25" spans="1:5" s="65" customFormat="1" x14ac:dyDescent="0.4">
      <c r="A25" s="73"/>
      <c r="B25" s="74" t="s">
        <v>49</v>
      </c>
      <c r="C25" s="63"/>
      <c r="D25" s="64">
        <v>157.5</v>
      </c>
      <c r="E25" s="63"/>
    </row>
    <row r="26" spans="1:5" x14ac:dyDescent="0.4">
      <c r="A26" s="45" t="s">
        <v>56</v>
      </c>
      <c r="B26" s="45"/>
      <c r="C26" s="16">
        <f>SUM(C14:C23)+C25*1000</f>
        <v>0</v>
      </c>
      <c r="D26" s="17"/>
      <c r="E26" s="12"/>
    </row>
    <row r="27" spans="1:5" x14ac:dyDescent="0.4">
      <c r="A27" s="36" t="s">
        <v>20</v>
      </c>
      <c r="B27" s="36"/>
      <c r="C27" s="36"/>
      <c r="D27" s="36"/>
      <c r="E27" s="36"/>
    </row>
    <row r="28" spans="1:5" x14ac:dyDescent="0.4">
      <c r="A28" s="52" t="s">
        <v>21</v>
      </c>
      <c r="B28" s="53"/>
      <c r="C28" s="12" t="s">
        <v>54</v>
      </c>
      <c r="D28" s="13" t="s">
        <v>53</v>
      </c>
      <c r="E28" s="12"/>
    </row>
    <row r="29" spans="1:5" x14ac:dyDescent="0.4">
      <c r="A29" s="54"/>
      <c r="B29" s="55"/>
      <c r="C29" s="12" t="s">
        <v>55</v>
      </c>
      <c r="D29" s="13" t="s">
        <v>22</v>
      </c>
      <c r="E29" s="12"/>
    </row>
    <row r="30" spans="1:5" x14ac:dyDescent="0.4">
      <c r="A30" s="23" t="s">
        <v>23</v>
      </c>
      <c r="B30" s="24"/>
      <c r="C30" s="12"/>
      <c r="D30" s="13" t="s">
        <v>24</v>
      </c>
      <c r="E30" s="12"/>
    </row>
    <row r="31" spans="1:5" x14ac:dyDescent="0.4">
      <c r="A31" s="37" t="s">
        <v>25</v>
      </c>
      <c r="B31" s="20" t="s">
        <v>26</v>
      </c>
      <c r="C31" s="12"/>
      <c r="D31" s="13" t="s">
        <v>27</v>
      </c>
      <c r="E31" s="12"/>
    </row>
    <row r="32" spans="1:5" x14ac:dyDescent="0.4">
      <c r="A32" s="37"/>
      <c r="B32" s="21" t="s">
        <v>28</v>
      </c>
      <c r="C32" s="12"/>
      <c r="D32" s="13" t="s">
        <v>29</v>
      </c>
      <c r="E32" s="12"/>
    </row>
    <row r="33" spans="1:5" x14ac:dyDescent="0.4">
      <c r="A33" s="37"/>
      <c r="B33" s="22" t="s">
        <v>30</v>
      </c>
      <c r="C33" s="12"/>
      <c r="D33" s="13" t="s">
        <v>31</v>
      </c>
      <c r="E33" s="12"/>
    </row>
    <row r="34" spans="1:5" s="14" customFormat="1" x14ac:dyDescent="0.4">
      <c r="A34" s="41" t="s">
        <v>32</v>
      </c>
      <c r="B34" s="41"/>
      <c r="C34" s="18">
        <f>SUM(C28:C33)</f>
        <v>0</v>
      </c>
      <c r="D34" s="19"/>
      <c r="E34" s="12"/>
    </row>
    <row r="35" spans="1:5" s="14" customFormat="1" ht="17.399999999999999" thickBot="1" x14ac:dyDescent="0.45">
      <c r="A35" s="26" t="s">
        <v>57</v>
      </c>
      <c r="B35" s="25"/>
      <c r="C35" s="27"/>
      <c r="D35" s="19"/>
      <c r="E35" s="28"/>
    </row>
    <row r="36" spans="1:5" s="14" customFormat="1" ht="17.399999999999999" thickBot="1" x14ac:dyDescent="0.45">
      <c r="A36" s="46" t="s">
        <v>33</v>
      </c>
      <c r="B36" s="47"/>
      <c r="C36" s="29">
        <f>+C26+C34</f>
        <v>0</v>
      </c>
      <c r="D36" s="30" t="s">
        <v>35</v>
      </c>
      <c r="E36" s="31"/>
    </row>
    <row r="37" spans="1:5" ht="268.2" customHeight="1" x14ac:dyDescent="0.4">
      <c r="A37" s="48" t="s">
        <v>43</v>
      </c>
      <c r="B37" s="49"/>
      <c r="C37" s="50"/>
      <c r="D37" s="50"/>
      <c r="E37" s="51"/>
    </row>
    <row r="38" spans="1:5" x14ac:dyDescent="0.4">
      <c r="A38" s="15"/>
      <c r="E38" s="8"/>
    </row>
    <row r="39" spans="1:5" s="3" customFormat="1" x14ac:dyDescent="0.4">
      <c r="A39" s="38" t="s">
        <v>36</v>
      </c>
      <c r="B39" s="39"/>
      <c r="C39" s="39"/>
      <c r="D39" s="39"/>
      <c r="E39" s="40"/>
    </row>
    <row r="40" spans="1:5" x14ac:dyDescent="0.4">
      <c r="A40" s="7"/>
      <c r="B40" s="1" t="s">
        <v>37</v>
      </c>
      <c r="C40" s="1" t="s">
        <v>38</v>
      </c>
      <c r="E40" s="8"/>
    </row>
    <row r="41" spans="1:5" x14ac:dyDescent="0.4">
      <c r="A41" s="7"/>
      <c r="B41" s="1" t="s">
        <v>39</v>
      </c>
      <c r="E41" s="8"/>
    </row>
    <row r="42" spans="1:5" x14ac:dyDescent="0.4">
      <c r="A42" s="7"/>
      <c r="E42" s="8"/>
    </row>
    <row r="43" spans="1:5" x14ac:dyDescent="0.4">
      <c r="A43" s="7"/>
      <c r="B43" s="1" t="s">
        <v>40</v>
      </c>
      <c r="E43" s="8"/>
    </row>
    <row r="44" spans="1:5" x14ac:dyDescent="0.4">
      <c r="A44" s="7"/>
      <c r="B44" s="1" t="s">
        <v>41</v>
      </c>
      <c r="E44" s="8"/>
    </row>
    <row r="45" spans="1:5" x14ac:dyDescent="0.4">
      <c r="A45" s="7"/>
      <c r="E45" s="8"/>
    </row>
    <row r="46" spans="1:5" ht="35.4" customHeight="1" x14ac:dyDescent="0.4">
      <c r="A46" s="32" t="s">
        <v>42</v>
      </c>
      <c r="B46" s="33"/>
      <c r="C46" s="33"/>
      <c r="D46" s="33"/>
      <c r="E46" s="34"/>
    </row>
  </sheetData>
  <mergeCells count="11">
    <mergeCell ref="A46:E46"/>
    <mergeCell ref="A1:E1"/>
    <mergeCell ref="A27:E27"/>
    <mergeCell ref="A31:A33"/>
    <mergeCell ref="A39:E39"/>
    <mergeCell ref="A34:B34"/>
    <mergeCell ref="A12:E12"/>
    <mergeCell ref="A26:B26"/>
    <mergeCell ref="A36:B36"/>
    <mergeCell ref="A37:E37"/>
    <mergeCell ref="A28:B29"/>
  </mergeCells>
  <printOptions horizontalCentered="1" verticalCentered="1"/>
  <pageMargins left="0.11811023622047245" right="0.31496062992125984" top="0.15748031496062992" bottom="0" header="0" footer="0.19685039370078741"/>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ROUL Sindy</dc:creator>
  <cp:lastModifiedBy>BRULE Dominique</cp:lastModifiedBy>
  <cp:lastPrinted>2025-12-22T10:50:32Z</cp:lastPrinted>
  <dcterms:created xsi:type="dcterms:W3CDTF">2025-12-22T10:27:31Z</dcterms:created>
  <dcterms:modified xsi:type="dcterms:W3CDTF">2026-03-31T15:19:03Z</dcterms:modified>
</cp:coreProperties>
</file>